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attachments_2421903\attachments_2421903\"/>
    </mc:Choice>
  </mc:AlternateContent>
  <xr:revisionPtr revIDLastSave="0" documentId="13_ncr:1_{72555DCF-CC3A-4DE6-82AE-8C6DCE3C71B3}" xr6:coauthVersionLast="47" xr6:coauthVersionMax="47" xr10:uidLastSave="{00000000-0000-0000-0000-000000000000}"/>
  <bookViews>
    <workbookView xWindow="-108" yWindow="-108" windowWidth="23256" windowHeight="12576" tabRatio="876" xr2:uid="{A73B96B0-6984-4FB2-BBEC-615898116F56}"/>
  </bookViews>
  <sheets>
    <sheet name="1" sheetId="773" r:id="rId1"/>
  </sheets>
  <definedNames>
    <definedName name="_xlnm.Print_Area" localSheetId="0">'1'!$A$1:$F$91</definedName>
    <definedName name="_xlnm.Print_Titles" localSheetId="0">'1'!$4:$4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773" l="1"/>
  <c r="F86" i="773"/>
  <c r="F85" i="773"/>
  <c r="F84" i="773"/>
  <c r="F83" i="773"/>
  <c r="F82" i="773"/>
  <c r="F81" i="773"/>
  <c r="F80" i="773"/>
  <c r="F79" i="773"/>
  <c r="F78" i="773"/>
  <c r="F77" i="773"/>
  <c r="F76" i="773"/>
  <c r="F75" i="773"/>
  <c r="F74" i="773"/>
  <c r="F73" i="773"/>
  <c r="F72" i="773"/>
  <c r="F71" i="773"/>
  <c r="F70" i="773"/>
  <c r="F69" i="773"/>
  <c r="F68" i="773"/>
  <c r="F67" i="773"/>
  <c r="F66" i="773"/>
  <c r="F65" i="773"/>
  <c r="F64" i="773"/>
  <c r="F88" i="773" s="1"/>
  <c r="F61" i="773"/>
  <c r="F60" i="773"/>
  <c r="F59" i="773"/>
  <c r="F58" i="773"/>
  <c r="F57" i="773"/>
  <c r="F56" i="773"/>
  <c r="F55" i="773"/>
  <c r="F54" i="773"/>
  <c r="F53" i="773"/>
  <c r="F52" i="773"/>
  <c r="F51" i="773"/>
  <c r="F50" i="773"/>
  <c r="F49" i="773"/>
  <c r="F48" i="773"/>
  <c r="F47" i="773"/>
  <c r="F46" i="773"/>
  <c r="F45" i="773"/>
  <c r="F44" i="773"/>
  <c r="F43" i="773"/>
  <c r="F40" i="773"/>
  <c r="F39" i="773"/>
  <c r="F38" i="773"/>
  <c r="F37" i="773"/>
  <c r="F36" i="773"/>
  <c r="F35" i="773"/>
  <c r="F34" i="773"/>
  <c r="F33" i="773"/>
  <c r="F32" i="773"/>
  <c r="F31" i="773"/>
  <c r="F30" i="773"/>
  <c r="F29" i="773"/>
  <c r="F28" i="773"/>
  <c r="F27" i="773"/>
  <c r="F26" i="773"/>
  <c r="F25" i="773"/>
  <c r="F24" i="773"/>
  <c r="F23" i="773"/>
  <c r="F22" i="773"/>
  <c r="F21" i="773"/>
  <c r="F20" i="773"/>
  <c r="F19" i="773"/>
  <c r="F18" i="773"/>
  <c r="F17" i="773"/>
  <c r="F16" i="773"/>
  <c r="F15" i="773"/>
  <c r="F14" i="773"/>
  <c r="F13" i="773"/>
  <c r="F12" i="773"/>
  <c r="F11" i="773"/>
  <c r="F10" i="773"/>
  <c r="F9" i="773"/>
  <c r="F8" i="773"/>
  <c r="F7" i="773"/>
  <c r="F6" i="773"/>
  <c r="F62" i="773" l="1"/>
  <c r="F41" i="773"/>
  <c r="F89" i="773" l="1"/>
  <c r="F90" i="773"/>
  <c r="F91" i="773" s="1"/>
</calcChain>
</file>

<file path=xl/sharedStrings.xml><?xml version="1.0" encoding="utf-8"?>
<sst xmlns="http://schemas.openxmlformats.org/spreadsheetml/2006/main" count="173" uniqueCount="97">
  <si>
    <t>NN</t>
  </si>
  <si>
    <t>Ведомость работ-смета</t>
  </si>
  <si>
    <t>Наименование работ</t>
  </si>
  <si>
    <t>Объем</t>
  </si>
  <si>
    <t>Стоимость единицы
(тыс. драм)</t>
  </si>
  <si>
    <t>Общая стоимость (тыс.драм)</t>
  </si>
  <si>
    <t>НДС 20%</t>
  </si>
  <si>
    <t>Всего` /тыс. драм/</t>
  </si>
  <si>
    <t>1. Земляные и технологические работы канализации</t>
  </si>
  <si>
    <t>Резка асфальтобетонного покрытия пилой</t>
  </si>
  <si>
    <t>Разработка асфальтобетонного покрытия экскаватором, погрузка и перемещение 13 км</t>
  </si>
  <si>
    <t>Разрушение асфальтобетонного покрытия гидромолотом, погрузка и перемещение 13 км</t>
  </si>
  <si>
    <t>Разработка траншеи в грунтах IV категории экскаватором, погрузка и перемещение 13 км</t>
  </si>
  <si>
    <t>Разработка траншеи в грунтах IV категории вручную, погрузка и перемещение 13 км</t>
  </si>
  <si>
    <t>Разработка траншеи в грунтах V категории экскаватором, погрузка и перемещение 13 км</t>
  </si>
  <si>
    <t>Разработка траншеи в грунтах V категории вручную, погрузка и перемещение 13 км</t>
  </si>
  <si>
    <t>Разрушение скальных грунтов VI категории гидромолотом</t>
  </si>
  <si>
    <t>Разработка траншеи экскаватором с заблаговременным креплением в уплотненных грунтах VI категории, подъём транспортного средства и его перемещение 13 км</t>
  </si>
  <si>
    <t>Уплотнение скальных грунтов VII категории гидромолотом</t>
  </si>
  <si>
    <t>Разработка траншеи экскаватором в предварительно уплотненных грунтах VII категории, подъём и перемещение машины на расстояние 13 км</t>
  </si>
  <si>
    <t>Заделка траншеи вручную с выравниванием пола</t>
  </si>
  <si>
    <t>Выполнение подготовительного слоя песком с круглой фракцией 0-5 мм толщиной h=10 см</t>
  </si>
  <si>
    <t>Укладка в траншеи полиэтиленовых гофрированных труб типа DE200, SN8 с испытанием</t>
  </si>
  <si>
    <t>Укладка в траншеи полиэтиленовых гофрированных труб типа DE250, SN8 с испытанием</t>
  </si>
  <si>
    <t>Укладка в траншеи полиэтиленовых гофрированных труб типа DE300, SN8 с испытанием</t>
  </si>
  <si>
    <t>Сигнальная лента</t>
  </si>
  <si>
    <t>Обратная засыпка траншеи песком с круглой фракцией 0-5 мм с трамбовкой</t>
  </si>
  <si>
    <t>Гравийный праймер h=12 см (дополнительно по 10 см по правому и левому краям)</t>
  </si>
  <si>
    <t>Расход битума на 1000 м2 - 4,12 т</t>
  </si>
  <si>
    <t>Устройство покрытия из крупнозернистого асфальтобетона толщиной 6 см (дополнительно по 10 см по правому и левому краям)</t>
  </si>
  <si>
    <t>Устройство покрытия из мелкозернистого асфальтобетона толщиной 4 см (дополнительно по 10 см по правому и левому краям)</t>
  </si>
  <si>
    <t>Укладка битумно-полимерной мастики по краям асфальтобетона (в соответствии с решением Совета старейшин города Еревана от 10.09.2024 N199-N)</t>
  </si>
  <si>
    <t>Снос базальтовых бордюров</t>
  </si>
  <si>
    <t>Реконструкция разрушенных базальтовых бордюров на бетонном основании</t>
  </si>
  <si>
    <t>Реконструкция новых базальтовых бордюров на бетонном основании</t>
  </si>
  <si>
    <t>Снос стенок подземных бетонных водостоков</t>
  </si>
  <si>
    <t>Реконструкция стенок подземных бетонных водостоков</t>
  </si>
  <si>
    <t>Реконструкция разрушенных участков канализационных линий диаметром 100 трубами из полиэтилена диаметром 100</t>
  </si>
  <si>
    <t>Реконструкция разрушенных участков канализационных линий диаметром 150 трубами из полиэтилена диаметром 150 Труба</t>
  </si>
  <si>
    <t>Ремонт поврежденных участков канализационных линий диаметром 200 мм трубой ПЭ 200</t>
  </si>
  <si>
    <t>Ремонт поврежденных участков канализационных линий диаметром 250 мм трубой ПЭ 250</t>
  </si>
  <si>
    <t>Ремонт поврежденных участков канализационных линий диаметром 300 мм трубой ПЭ 300</t>
  </si>
  <si>
    <t>Ремонт поврежденных участков подземных телефонных линий и кабелей в открытых траншеях (2 места)</t>
  </si>
  <si>
    <t>Крепление восстановленных телефонных линий и кабелей</t>
  </si>
  <si>
    <t>2. Земляные и технологические работы на отводных линиях</t>
  </si>
  <si>
    <t>Разрушение асфальтобетонного покрытия отбойным молотком, погрузка и перемещение 13 км</t>
  </si>
  <si>
    <t>Разработка траншеи в грунтах IV категории, ручная погрузка и перемещение 13 км</t>
  </si>
  <si>
    <t>Разработка траншеи в грунтах V категории, ручная погрузка и перемещение 13 км</t>
  </si>
  <si>
    <t>Демонтаж скальных грунтов VI категории гидромолотом</t>
  </si>
  <si>
    <t>Разработка траншеи экскаватором с заблаговременным уплотнением грунтов VI категории, подъем транспортного средства и перемещение 13 км</t>
  </si>
  <si>
    <t>Отделка траншей выполняется вручную с выравниванием пола</t>
  </si>
  <si>
    <t>Подготовка подготовительного слоя песком с округлыми частицами размером 0-5 мм, толщиной h=10 см</t>
  </si>
  <si>
    <t>Монтаж полиэтиленовых гофрированных труб de150, SN8 в траншеях с испытанием</t>
  </si>
  <si>
    <t>Засыпка траншеи округлыми частицами размером 0-5 мм с песком, трамбовка</t>
  </si>
  <si>
    <t>Гравийный праймер h=12 см (в том числе в местах закрытия существующих колодцев)</t>
  </si>
  <si>
    <t>Распределение битума из расчета 1000 кв. м - 4,12 тонны битума</t>
  </si>
  <si>
    <t>Приготовление покрытия из крупнозернистого асфальтобетона толщиной 6 см (в том числе в местах закрытия существующих колодцев)</t>
  </si>
  <si>
    <t>Приготовление покрытия из мелкозернистого асфальтобетона толщиной 4 см (в том числе в местах закрытия существующих колодцев)</t>
  </si>
  <si>
    <t>Укладка битумно-полимерной мастики по краям бетона (в соответствии с решением Совета старейшин города Еревана от 10.09.2024 N199-Н)</t>
  </si>
  <si>
    <t>Подключение к колодцам</t>
  </si>
  <si>
    <t>3. Земляные и строительные работы по устройству наблюдательных скважин</t>
  </si>
  <si>
    <t>Разработка асфальтобетонного покрытия экскаватором с подъёмом и перемещением 13 км</t>
  </si>
  <si>
    <t>Разработка котлованов в грунтах IV категории экскаватором с подъёмом и перемещением 13 км</t>
  </si>
  <si>
    <t>Разработка котлованов в грунтах V категории экскаватором с подъёмом и перемещением 13 км</t>
  </si>
  <si>
    <t>Дробление скальных грунтов VI категории гидромолотом</t>
  </si>
  <si>
    <t>Разработка котлованов экскаватором в предварительно раздробленных грунтах VI категории с подъёмом и перемещением 13 км</t>
  </si>
  <si>
    <t>Дробление скальных грунтов VII категории гидромолотом</t>
  </si>
  <si>
    <t>Разработка котлованов экскаватором в предварительно раздробленных грунтах VII категории с подъёмом и перемещением а/м с перемещением 13 км</t>
  </si>
  <si>
    <t>Подготовительный слой бетона класса В7,5 h=10 см</t>
  </si>
  <si>
    <t>Подготовка из бетонных плит класса В12,5 с армированием</t>
  </si>
  <si>
    <t>Монтаж сборного круглого люка диаметром D=1,0 м</t>
  </si>
  <si>
    <t>Монтаж плит перекрытия люков диаметром D=1,0 м типа ХС-10</t>
  </si>
  <si>
    <t>Стеновое кольцо типа ПО 10-9</t>
  </si>
  <si>
    <t>Стеновое кольцо типа ПО 10-6</t>
  </si>
  <si>
    <t>Монтаж крышек люков с тяжёлыми чугунными вставками типа 1-10</t>
  </si>
  <si>
    <t>Вставные элементы</t>
  </si>
  <si>
    <t>Двухслойная масляная покраска металлоконструкций</t>
  </si>
  <si>
    <t>Засыпка котлована округлыми частицами размером 0-5 мм с песком, трамбовка</t>
  </si>
  <si>
    <t>Гравийный праймер h=12 см</t>
  </si>
  <si>
    <t>Расход битума на 1000 кв. м - 4,12 тонны битума</t>
  </si>
  <si>
    <t>Приготовление покрытия из крупнозернистого асфальтобетона толщиной 6 см</t>
  </si>
  <si>
    <t>Приготовление покрытия из мелкозернистого асфальтобетона толщиной 4 см</t>
  </si>
  <si>
    <t>Укладка битумно-полимерной мастики по краям асфальтобетона (согласно решению Совета старейшин города Еревана от 10.09.2024 N199-Н)</t>
  </si>
  <si>
    <t>Всего`2</t>
  </si>
  <si>
    <t>Всего`1</t>
  </si>
  <si>
    <t>м</t>
  </si>
  <si>
    <t>т</t>
  </si>
  <si>
    <t>шт</t>
  </si>
  <si>
    <t>кг</t>
  </si>
  <si>
    <t>Цементно-песчаный раствор М100</t>
  </si>
  <si>
    <t>метр</t>
  </si>
  <si>
    <t>единица
 измерения</t>
  </si>
  <si>
    <r>
      <t>м</t>
    </r>
    <r>
      <rPr>
        <vertAlign val="superscript"/>
        <sz val="10"/>
        <rFont val="Arial Unicode"/>
        <family val="2"/>
        <charset val="204"/>
      </rPr>
      <t>3</t>
    </r>
  </si>
  <si>
    <r>
      <t>м</t>
    </r>
    <r>
      <rPr>
        <vertAlign val="superscript"/>
        <sz val="10"/>
        <rFont val="Arial Unicode"/>
        <family val="2"/>
        <charset val="204"/>
      </rPr>
      <t>2</t>
    </r>
  </si>
  <si>
    <t>Всего`3</t>
  </si>
  <si>
    <t>Всего`1-3 /тыс. драм/</t>
  </si>
  <si>
    <t xml:space="preserve">Строительство канализационных  в квартал Ахтанак 1-я ул. 2-й переулок в административном округе Малация-Себастия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</si>
</sst>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20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vertAlign val="superscript"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3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0">
    <xf numFmtId="0" fontId="0" fillId="0" borderId="0" xfId="0"/>
    <xf numFmtId="0" fontId="12" fillId="0" borderId="0" xfId="29" applyFont="1"/>
    <xf numFmtId="0" fontId="12" fillId="0" borderId="0" xfId="29" applyFont="1" applyAlignment="1">
      <alignment horizontal="center" vertical="center"/>
    </xf>
    <xf numFmtId="165" fontId="12" fillId="0" borderId="0" xfId="29" applyNumberFormat="1" applyFont="1" applyAlignment="1">
      <alignment horizontal="center" vertical="center"/>
    </xf>
    <xf numFmtId="0" fontId="7" fillId="0" borderId="0" xfId="29" applyFont="1" applyAlignment="1">
      <alignment horizontal="center" vertical="center"/>
    </xf>
    <xf numFmtId="0" fontId="7" fillId="0" borderId="0" xfId="29" applyFont="1" applyAlignment="1">
      <alignment vertical="center"/>
    </xf>
    <xf numFmtId="0" fontId="14" fillId="0" borderId="0" xfId="29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9" fillId="0" borderId="0" xfId="29" applyFont="1"/>
    <xf numFmtId="0" fontId="9" fillId="0" borderId="0" xfId="0" applyFont="1"/>
    <xf numFmtId="2" fontId="7" fillId="0" borderId="0" xfId="29" applyNumberFormat="1" applyFont="1" applyAlignment="1">
      <alignment horizontal="center" vertical="center"/>
    </xf>
    <xf numFmtId="0" fontId="7" fillId="0" borderId="0" xfId="29" applyFont="1"/>
    <xf numFmtId="0" fontId="7" fillId="0" borderId="2" xfId="29" applyFont="1" applyBorder="1"/>
    <xf numFmtId="0" fontId="8" fillId="0" borderId="0" xfId="29" applyFont="1" applyAlignment="1">
      <alignment horizontal="center" vertical="center"/>
    </xf>
    <xf numFmtId="0" fontId="8" fillId="0" borderId="0" xfId="29" applyFont="1" applyAlignment="1">
      <alignment vertical="center"/>
    </xf>
    <xf numFmtId="0" fontId="8" fillId="0" borderId="0" xfId="29" applyFont="1"/>
    <xf numFmtId="0" fontId="12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vertical="center" wrapText="1"/>
    </xf>
    <xf numFmtId="165" fontId="12" fillId="0" borderId="1" xfId="1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0" xfId="1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0" fontId="12" fillId="0" borderId="1" xfId="1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166" fontId="12" fillId="0" borderId="1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0" xfId="0" applyFont="1"/>
    <xf numFmtId="2" fontId="12" fillId="0" borderId="0" xfId="0" applyNumberFormat="1" applyFont="1" applyAlignment="1">
      <alignment horizontal="right"/>
    </xf>
    <xf numFmtId="2" fontId="12" fillId="0" borderId="0" xfId="0" applyNumberFormat="1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0" xfId="0" applyNumberFormat="1" applyFont="1"/>
    <xf numFmtId="0" fontId="10" fillId="0" borderId="0" xfId="0" applyFont="1"/>
    <xf numFmtId="0" fontId="2" fillId="0" borderId="1" xfId="10" applyFont="1" applyBorder="1" applyAlignment="1">
      <alignment horizontal="left" vertical="center" wrapText="1"/>
    </xf>
    <xf numFmtId="2" fontId="2" fillId="0" borderId="1" xfId="10" applyNumberFormat="1" applyFont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10" applyFont="1"/>
    <xf numFmtId="165" fontId="2" fillId="0" borderId="1" xfId="1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2" fillId="0" borderId="1" xfId="29" applyFont="1" applyBorder="1" applyAlignment="1">
      <alignment horizontal="center" vertical="center" wrapText="1"/>
    </xf>
    <xf numFmtId="0" fontId="12" fillId="0" borderId="1" xfId="29" applyFont="1" applyBorder="1" applyAlignment="1">
      <alignment horizontal="center" vertical="center"/>
    </xf>
    <xf numFmtId="0" fontId="10" fillId="0" borderId="1" xfId="29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 textRotation="90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29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2" fontId="12" fillId="0" borderId="0" xfId="29" applyNumberFormat="1" applyFont="1" applyAlignment="1">
      <alignment horizontal="center" vertical="center"/>
    </xf>
    <xf numFmtId="0" fontId="12" fillId="0" borderId="0" xfId="30" applyFont="1"/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49" applyFont="1" applyAlignment="1" applyProtection="1">
      <alignment horizontal="center" vertical="center" wrapText="1"/>
      <protection locked="0"/>
    </xf>
    <xf numFmtId="0" fontId="13" fillId="0" borderId="1" xfId="0" applyFont="1" applyBorder="1"/>
    <xf numFmtId="0" fontId="13" fillId="0" borderId="1" xfId="30" applyFont="1" applyBorder="1"/>
    <xf numFmtId="0" fontId="13" fillId="0" borderId="1" xfId="0" applyFont="1" applyBorder="1" applyAlignment="1">
      <alignment vertical="top"/>
    </xf>
    <xf numFmtId="165" fontId="13" fillId="0" borderId="1" xfId="0" applyNumberFormat="1" applyFont="1" applyBorder="1" applyAlignment="1">
      <alignment horizontal="center" vertical="center"/>
    </xf>
    <xf numFmtId="2" fontId="13" fillId="0" borderId="1" xfId="29" applyNumberFormat="1" applyFont="1" applyBorder="1" applyAlignment="1">
      <alignment horizontal="center" vertical="center"/>
    </xf>
    <xf numFmtId="2" fontId="12" fillId="0" borderId="1" xfId="29" applyNumberFormat="1" applyFont="1" applyBorder="1" applyAlignment="1">
      <alignment horizontal="center" vertical="center"/>
    </xf>
  </cellXfs>
  <cellStyles count="63">
    <cellStyle name="Comma [0] 2" xfId="1" xr:uid="{E466EADD-B52D-4750-B0CB-467B714BF2D7}"/>
    <cellStyle name="Comma 2" xfId="2" xr:uid="{3597481D-3169-496F-B2AD-61D9A734F60E}"/>
    <cellStyle name="Comma 3" xfId="3" xr:uid="{939D4861-E11A-401F-B696-94D31F4DFDD1}"/>
    <cellStyle name="Comma 3 2" xfId="4" xr:uid="{613EC236-4B09-470E-8BA3-CB1CC05A5ED2}"/>
    <cellStyle name="Comma 4" xfId="5" xr:uid="{6B1724A1-A3C1-4596-BAEC-204760FD3A9E}"/>
    <cellStyle name="Comma 5" xfId="6" xr:uid="{93A0C880-58BF-4A47-9F6B-B32C2CE116EF}"/>
    <cellStyle name="Comma 6" xfId="7" xr:uid="{CC7347EB-795B-4548-935D-EB8093A764C4}"/>
    <cellStyle name="Comma 7" xfId="8" xr:uid="{2AF9D879-EAAE-4EA9-AA10-441AB74E47AC}"/>
    <cellStyle name="Normal" xfId="0" builtinId="0"/>
    <cellStyle name="Normal 10" xfId="9" xr:uid="{695FD0A1-A184-4028-A1BC-86B48B43FAE0}"/>
    <cellStyle name="Normal 10 2" xfId="10" xr:uid="{07A20A9C-C54C-4265-9FC0-D365F56E60DB}"/>
    <cellStyle name="Normal 10 2 2" xfId="11" xr:uid="{C8C87F8A-9ADE-4EAD-98DF-0B27B852829F}"/>
    <cellStyle name="Normal 10 3" xfId="12" xr:uid="{6624D755-38E9-4399-B98D-E89BAE0F123D}"/>
    <cellStyle name="Normal 10 4" xfId="13" xr:uid="{B0F117FE-30C6-4DDA-8FA4-BE4278323506}"/>
    <cellStyle name="Normal 11" xfId="14" xr:uid="{E9FCA69B-B7F4-4F96-90DC-DA0C47B56E4B}"/>
    <cellStyle name="Normal 11 2" xfId="15" xr:uid="{1BC9E72E-EEAB-42A1-8E5A-5F72E8D36D74}"/>
    <cellStyle name="Normal 12" xfId="16" xr:uid="{B8032270-FB5C-4C14-B078-014A58C78D69}"/>
    <cellStyle name="Normal 12 2" xfId="17" xr:uid="{5860A8FB-E64E-42D8-9149-8F9AD4601873}"/>
    <cellStyle name="Normal 13" xfId="18" xr:uid="{B54F80CB-CE07-4A4A-BABD-8610B49500D8}"/>
    <cellStyle name="Normal 14" xfId="19" xr:uid="{2743A628-FEF7-4426-B6D9-C4CDA1A26B30}"/>
    <cellStyle name="Normal 14 2" xfId="20" xr:uid="{1E487E51-8D4F-4FAE-A365-20EBF2564AD0}"/>
    <cellStyle name="Normal 15" xfId="21" xr:uid="{39B9F6CF-C9B5-4744-829C-76CDC9440973}"/>
    <cellStyle name="Normal 16" xfId="22" xr:uid="{A7803DDF-F8DD-4060-93EA-F1D23994417C}"/>
    <cellStyle name="Normal 16 2" xfId="23" xr:uid="{68C67B3B-F678-463C-9816-5F8916F05D8F}"/>
    <cellStyle name="Normal 17" xfId="24" xr:uid="{8DCC812D-8003-48D2-846A-EFCD38C7516E}"/>
    <cellStyle name="Normal 17 2" xfId="25" xr:uid="{65D4C4FF-A6FB-4A30-AF11-C3322CC8BB28}"/>
    <cellStyle name="Normal 18" xfId="26" xr:uid="{A810267F-9EFB-40E8-A2E2-FCCBB045700B}"/>
    <cellStyle name="Normal 18 2" xfId="27" xr:uid="{4DDE4E7D-B477-4BC4-BEFA-7D8128F663ED}"/>
    <cellStyle name="Normal 19" xfId="28" xr:uid="{60CB48D2-FCAE-4FD3-8863-3A7334067FA3}"/>
    <cellStyle name="Normal 2" xfId="29" xr:uid="{DC7B0ED9-75C8-410A-9FFC-747E5C1B6EBC}"/>
    <cellStyle name="Normal 2 18" xfId="30" xr:uid="{B206E610-111B-4ACC-8E4C-252C56A19F6E}"/>
    <cellStyle name="Normal 2 2" xfId="31" xr:uid="{5D63113E-D0AE-4113-9792-C0F810AE130A}"/>
    <cellStyle name="Normal 2 2 2" xfId="32" xr:uid="{4FFC2BC3-A4A0-4C40-9C4E-488C5E5F41B4}"/>
    <cellStyle name="Normal 2 2 2 2" xfId="33" xr:uid="{581DE170-1B60-496E-B49C-D52F299EA544}"/>
    <cellStyle name="Normal 2 2 2 2 2" xfId="34" xr:uid="{D9830A19-CB57-4436-8E24-53F976E37B59}"/>
    <cellStyle name="Normal 2 2 2 2 3" xfId="35" xr:uid="{5B289E0B-9392-4D59-BA5D-9765C05FBB91}"/>
    <cellStyle name="Normal 2 3" xfId="36" xr:uid="{D0119E42-EEC7-4E40-97A9-3A85895C44F8}"/>
    <cellStyle name="Normal 20" xfId="37" xr:uid="{284E12F9-93A9-4BBF-BE90-2FAE100C3804}"/>
    <cellStyle name="Normal 20 2" xfId="38" xr:uid="{B5FF4FF1-C6C5-4073-B130-0346670D5A96}"/>
    <cellStyle name="Normal 3" xfId="39" xr:uid="{A2313754-601C-46D4-954B-82D1306A5A97}"/>
    <cellStyle name="Normal 3 2" xfId="40" xr:uid="{DA838745-ABA4-4208-9ABB-CCA6903BE7BD}"/>
    <cellStyle name="Normal 3 2 2" xfId="41" xr:uid="{3A91D8C4-9433-49B1-AB78-37FBC697774A}"/>
    <cellStyle name="Normal 3 3" xfId="42" xr:uid="{DCC3F625-B826-47EF-A5F2-17827E2CC432}"/>
    <cellStyle name="Normal 4" xfId="43" xr:uid="{E356265D-CF42-4350-8403-979DFA12C784}"/>
    <cellStyle name="Normal 4 2" xfId="44" xr:uid="{5B816372-5C0C-4D74-B16C-372FE672318A}"/>
    <cellStyle name="Normal 4 2 2" xfId="45" xr:uid="{AB8C14D3-2F61-49E2-9F22-B246A8B0668A}"/>
    <cellStyle name="Normal 4 3" xfId="46" xr:uid="{0CE4CDDE-BFF7-4165-911E-0013AAB4A7D7}"/>
    <cellStyle name="Normal 5" xfId="47" xr:uid="{50B4576D-DAD0-4E93-A3EF-872CA962970A}"/>
    <cellStyle name="Normal 5 2" xfId="48" xr:uid="{473BD426-0D71-46B2-8995-FE5B5C5BF5C5}"/>
    <cellStyle name="Normal 6" xfId="49" xr:uid="{4272D827-0A8B-4366-A88C-EED177CE6E22}"/>
    <cellStyle name="Normal 6 2" xfId="50" xr:uid="{56239DA1-76E1-43C6-957A-BBE46F50EC39}"/>
    <cellStyle name="Normal 7" xfId="51" xr:uid="{CFE19DB0-58CE-400F-A1F3-47820DF244BC}"/>
    <cellStyle name="Normal 7 2" xfId="52" xr:uid="{F7D06940-73B8-4070-B9F2-11D707082CF5}"/>
    <cellStyle name="Normal 8" xfId="53" xr:uid="{077DD9DA-F41D-40CB-86E5-362BA36F04A6}"/>
    <cellStyle name="Normal 8 2" xfId="54" xr:uid="{444EB565-469E-41D7-BE2E-BB2FA94184FD}"/>
    <cellStyle name="Normal 9" xfId="55" xr:uid="{1284E72E-712E-4660-9A8D-E991BD9D1502}"/>
    <cellStyle name="Normal 9 2" xfId="56" xr:uid="{0766BF39-C825-4531-B5BF-61A27B250BBC}"/>
    <cellStyle name="Normal 9 2 2" xfId="57" xr:uid="{546D2F44-E03C-40A5-AAE2-A6B2938344A3}"/>
    <cellStyle name="Percent 2" xfId="58" xr:uid="{D2E1D6CD-30D8-4634-ADC1-6D0653637C41}"/>
    <cellStyle name="Обычный 2" xfId="59" xr:uid="{F9A88800-EC02-41B8-A4B8-9164F8CFD2D9}"/>
    <cellStyle name="Обычный 3" xfId="60" xr:uid="{FF10D4A6-5FE2-4255-964E-A18D087D5F11}"/>
    <cellStyle name="Процентный 2" xfId="61" xr:uid="{E6F04C21-5339-408C-B423-2C82ED1BA678}"/>
    <cellStyle name="Финансовый 2" xfId="62" xr:uid="{F6F172A9-ED32-4248-8DC4-3BD996CE12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11B4-C59F-424A-A208-434110A7829C}">
  <sheetPr>
    <tabColor rgb="FF00B0F0"/>
  </sheetPr>
  <dimension ref="A1:FS163"/>
  <sheetViews>
    <sheetView tabSelected="1" view="pageBreakPreview" topLeftCell="A79" zoomScaleNormal="100" zoomScaleSheetLayoutView="100" workbookViewId="0">
      <selection activeCell="E93" sqref="E93"/>
    </sheetView>
  </sheetViews>
  <sheetFormatPr defaultColWidth="9.109375" defaultRowHeight="14.25" customHeight="1"/>
  <cols>
    <col min="1" max="1" width="4.6640625" style="4" customWidth="1"/>
    <col min="2" max="2" width="50.6640625" style="5" customWidth="1"/>
    <col min="3" max="3" width="5.6640625" style="4" customWidth="1"/>
    <col min="4" max="4" width="8.6640625" style="4" customWidth="1"/>
    <col min="5" max="5" width="10.6640625" style="4" customWidth="1"/>
    <col min="6" max="6" width="12.6640625" style="4" customWidth="1"/>
    <col min="7" max="16384" width="9.109375" style="13"/>
  </cols>
  <sheetData>
    <row r="1" spans="1:6" s="1" customFormat="1" ht="48.75" customHeight="1">
      <c r="A1" s="73" t="s">
        <v>96</v>
      </c>
      <c r="B1" s="73"/>
      <c r="C1" s="73"/>
      <c r="D1" s="73"/>
      <c r="E1" s="73"/>
      <c r="F1" s="73"/>
    </row>
    <row r="2" spans="1:6" s="1" customFormat="1" ht="14.25" customHeight="1">
      <c r="A2" s="2"/>
      <c r="B2" s="57" t="s">
        <v>1</v>
      </c>
      <c r="C2" s="2"/>
      <c r="D2" s="3"/>
      <c r="E2" s="2"/>
      <c r="F2" s="2"/>
    </row>
    <row r="3" spans="1:6" s="4" customFormat="1" ht="57">
      <c r="A3" s="23" t="s">
        <v>0</v>
      </c>
      <c r="B3" s="56" t="s">
        <v>2</v>
      </c>
      <c r="C3" s="63" t="s">
        <v>91</v>
      </c>
      <c r="D3" s="58" t="s">
        <v>3</v>
      </c>
      <c r="E3" s="55" t="s">
        <v>4</v>
      </c>
      <c r="F3" s="55" t="s">
        <v>5</v>
      </c>
    </row>
    <row r="4" spans="1:6" s="6" customFormat="1" ht="15">
      <c r="A4" s="59">
        <v>1</v>
      </c>
      <c r="B4" s="59">
        <v>2</v>
      </c>
      <c r="C4" s="59">
        <v>3</v>
      </c>
      <c r="D4" s="59">
        <v>4</v>
      </c>
      <c r="E4" s="59">
        <v>5</v>
      </c>
      <c r="F4" s="59">
        <v>6</v>
      </c>
    </row>
    <row r="5" spans="1:6" s="9" customFormat="1" ht="13.2">
      <c r="A5" s="7"/>
      <c r="B5" s="71" t="s">
        <v>8</v>
      </c>
      <c r="C5" s="71"/>
      <c r="D5" s="8"/>
      <c r="E5" s="7"/>
      <c r="F5" s="7"/>
    </row>
    <row r="6" spans="1:6" s="22" customFormat="1" ht="15">
      <c r="A6" s="18">
        <v>1</v>
      </c>
      <c r="B6" s="19" t="s">
        <v>9</v>
      </c>
      <c r="C6" s="18" t="s">
        <v>85</v>
      </c>
      <c r="D6" s="20">
        <v>492</v>
      </c>
      <c r="E6" s="21">
        <v>0.39300000000000002</v>
      </c>
      <c r="F6" s="24">
        <f>D6*E6</f>
        <v>193.35599999999999</v>
      </c>
    </row>
    <row r="7" spans="1:6" s="22" customFormat="1" ht="30">
      <c r="A7" s="18">
        <v>2</v>
      </c>
      <c r="B7" s="19" t="s">
        <v>10</v>
      </c>
      <c r="C7" s="61" t="s">
        <v>92</v>
      </c>
      <c r="D7" s="20">
        <v>82.4</v>
      </c>
      <c r="E7" s="21">
        <v>8.3119999999999994</v>
      </c>
      <c r="F7" s="24">
        <f t="shared" ref="F7:F70" si="0">D7*E7</f>
        <v>684.90880000000004</v>
      </c>
    </row>
    <row r="8" spans="1:6" s="22" customFormat="1" ht="30">
      <c r="A8" s="18">
        <v>3</v>
      </c>
      <c r="B8" s="19" t="s">
        <v>11</v>
      </c>
      <c r="C8" s="61" t="s">
        <v>92</v>
      </c>
      <c r="D8" s="20">
        <v>4.3</v>
      </c>
      <c r="E8" s="21">
        <v>13.856999999999999</v>
      </c>
      <c r="F8" s="24">
        <f t="shared" si="0"/>
        <v>59.585099999999997</v>
      </c>
    </row>
    <row r="9" spans="1:6" s="22" customFormat="1" ht="30">
      <c r="A9" s="18">
        <v>4</v>
      </c>
      <c r="B9" s="19" t="s">
        <v>12</v>
      </c>
      <c r="C9" s="61" t="s">
        <v>92</v>
      </c>
      <c r="D9" s="20">
        <v>96.5</v>
      </c>
      <c r="E9" s="21">
        <v>7.6539999999999999</v>
      </c>
      <c r="F9" s="24">
        <f t="shared" si="0"/>
        <v>738.61099999999999</v>
      </c>
    </row>
    <row r="10" spans="1:6" s="22" customFormat="1" ht="30">
      <c r="A10" s="18">
        <v>5</v>
      </c>
      <c r="B10" s="19" t="s">
        <v>13</v>
      </c>
      <c r="C10" s="61" t="s">
        <v>92</v>
      </c>
      <c r="D10" s="20">
        <v>5.0999999999999996</v>
      </c>
      <c r="E10" s="21">
        <v>13.778</v>
      </c>
      <c r="F10" s="24">
        <f t="shared" si="0"/>
        <v>70.267799999999994</v>
      </c>
    </row>
    <row r="11" spans="1:6" s="22" customFormat="1" ht="30">
      <c r="A11" s="18">
        <v>6</v>
      </c>
      <c r="B11" s="25" t="s">
        <v>14</v>
      </c>
      <c r="C11" s="61" t="s">
        <v>92</v>
      </c>
      <c r="D11" s="20">
        <v>93.2</v>
      </c>
      <c r="E11" s="21">
        <v>9.0429999999999993</v>
      </c>
      <c r="F11" s="24">
        <f t="shared" si="0"/>
        <v>842.80759999999998</v>
      </c>
    </row>
    <row r="12" spans="1:6" s="28" customFormat="1" ht="30">
      <c r="A12" s="18">
        <v>7</v>
      </c>
      <c r="B12" s="25" t="s">
        <v>15</v>
      </c>
      <c r="C12" s="61" t="s">
        <v>92</v>
      </c>
      <c r="D12" s="26">
        <v>4.9000000000000004</v>
      </c>
      <c r="E12" s="21">
        <v>34.994999999999997</v>
      </c>
      <c r="F12" s="24">
        <f t="shared" si="0"/>
        <v>171.47550000000001</v>
      </c>
    </row>
    <row r="13" spans="1:6" s="22" customFormat="1" ht="30">
      <c r="A13" s="18">
        <v>8</v>
      </c>
      <c r="B13" s="29" t="s">
        <v>16</v>
      </c>
      <c r="C13" s="61" t="s">
        <v>92</v>
      </c>
      <c r="D13" s="24">
        <v>139.1</v>
      </c>
      <c r="E13" s="21">
        <v>9.8390000000000004</v>
      </c>
      <c r="F13" s="24">
        <f t="shared" si="0"/>
        <v>1368.6049</v>
      </c>
    </row>
    <row r="14" spans="1:6" s="22" customFormat="1" ht="45">
      <c r="A14" s="18">
        <v>9</v>
      </c>
      <c r="B14" s="31" t="s">
        <v>17</v>
      </c>
      <c r="C14" s="61" t="s">
        <v>92</v>
      </c>
      <c r="D14" s="24">
        <v>139.1</v>
      </c>
      <c r="E14" s="21">
        <v>9.0429999999999993</v>
      </c>
      <c r="F14" s="24">
        <f t="shared" si="0"/>
        <v>1257.8812999999998</v>
      </c>
    </row>
    <row r="15" spans="1:6" s="22" customFormat="1" ht="30">
      <c r="A15" s="18">
        <v>10</v>
      </c>
      <c r="B15" s="29" t="s">
        <v>18</v>
      </c>
      <c r="C15" s="61" t="s">
        <v>92</v>
      </c>
      <c r="D15" s="24">
        <v>75</v>
      </c>
      <c r="E15" s="21">
        <v>11.807</v>
      </c>
      <c r="F15" s="24">
        <f t="shared" si="0"/>
        <v>885.52499999999998</v>
      </c>
    </row>
    <row r="16" spans="1:6" s="22" customFormat="1" ht="45">
      <c r="A16" s="18">
        <v>11</v>
      </c>
      <c r="B16" s="31" t="s">
        <v>19</v>
      </c>
      <c r="C16" s="61" t="s">
        <v>92</v>
      </c>
      <c r="D16" s="24">
        <v>75</v>
      </c>
      <c r="E16" s="21">
        <v>10.009</v>
      </c>
      <c r="F16" s="24">
        <f t="shared" si="0"/>
        <v>750.67500000000007</v>
      </c>
    </row>
    <row r="17" spans="1:11" s="28" customFormat="1" ht="15.6">
      <c r="A17" s="18">
        <v>12</v>
      </c>
      <c r="B17" s="29" t="s">
        <v>20</v>
      </c>
      <c r="C17" s="61" t="s">
        <v>92</v>
      </c>
      <c r="D17" s="30">
        <v>10.7</v>
      </c>
      <c r="E17" s="21">
        <v>7.0759499999999997</v>
      </c>
      <c r="F17" s="24">
        <f t="shared" si="0"/>
        <v>75.712664999999987</v>
      </c>
    </row>
    <row r="18" spans="1:11" s="28" customFormat="1" ht="30">
      <c r="A18" s="18">
        <v>13</v>
      </c>
      <c r="B18" s="29" t="s">
        <v>21</v>
      </c>
      <c r="C18" s="61" t="s">
        <v>92</v>
      </c>
      <c r="D18" s="30">
        <v>21.4</v>
      </c>
      <c r="E18" s="21">
        <v>9.2394300000000005</v>
      </c>
      <c r="F18" s="24">
        <f t="shared" si="0"/>
        <v>197.72380200000001</v>
      </c>
    </row>
    <row r="19" spans="1:11" s="28" customFormat="1" ht="30">
      <c r="A19" s="18">
        <v>14</v>
      </c>
      <c r="B19" s="29" t="s">
        <v>22</v>
      </c>
      <c r="C19" s="23" t="s">
        <v>85</v>
      </c>
      <c r="D19" s="30">
        <v>56</v>
      </c>
      <c r="E19" s="21">
        <v>8.2721199999999993</v>
      </c>
      <c r="F19" s="24">
        <f t="shared" si="0"/>
        <v>463.23871999999994</v>
      </c>
    </row>
    <row r="20" spans="1:11" s="28" customFormat="1" ht="30">
      <c r="A20" s="18">
        <v>15</v>
      </c>
      <c r="B20" s="29" t="s">
        <v>23</v>
      </c>
      <c r="C20" s="23" t="s">
        <v>85</v>
      </c>
      <c r="D20" s="30">
        <v>92</v>
      </c>
      <c r="E20" s="21">
        <v>12.757540000000001</v>
      </c>
      <c r="F20" s="24">
        <f t="shared" si="0"/>
        <v>1173.6936800000001</v>
      </c>
    </row>
    <row r="21" spans="1:11" s="28" customFormat="1" ht="30">
      <c r="A21" s="18">
        <v>16</v>
      </c>
      <c r="B21" s="29" t="s">
        <v>24</v>
      </c>
      <c r="C21" s="23" t="s">
        <v>85</v>
      </c>
      <c r="D21" s="30">
        <v>98</v>
      </c>
      <c r="E21" s="21">
        <v>14.57841</v>
      </c>
      <c r="F21" s="24">
        <f t="shared" si="0"/>
        <v>1428.68418</v>
      </c>
    </row>
    <row r="22" spans="1:11" s="34" customFormat="1" ht="15">
      <c r="A22" s="18">
        <v>17</v>
      </c>
      <c r="B22" s="31" t="s">
        <v>25</v>
      </c>
      <c r="C22" s="23" t="s">
        <v>90</v>
      </c>
      <c r="D22" s="30">
        <v>246</v>
      </c>
      <c r="E22" s="21">
        <v>0.14851</v>
      </c>
      <c r="F22" s="24">
        <f t="shared" si="0"/>
        <v>36.533459999999998</v>
      </c>
      <c r="G22" s="62"/>
      <c r="H22" s="52"/>
      <c r="I22" s="33"/>
      <c r="J22" s="33"/>
      <c r="K22" s="33"/>
    </row>
    <row r="23" spans="1:11" s="28" customFormat="1" ht="30">
      <c r="A23" s="18">
        <v>18</v>
      </c>
      <c r="B23" s="29" t="s">
        <v>26</v>
      </c>
      <c r="C23" s="61" t="s">
        <v>92</v>
      </c>
      <c r="D23" s="30">
        <v>380.8</v>
      </c>
      <c r="E23" s="21">
        <v>9.5664099999999994</v>
      </c>
      <c r="F23" s="24">
        <f t="shared" si="0"/>
        <v>3642.8889279999999</v>
      </c>
    </row>
    <row r="24" spans="1:11" s="34" customFormat="1" ht="30">
      <c r="A24" s="18">
        <v>19</v>
      </c>
      <c r="B24" s="27" t="s">
        <v>27</v>
      </c>
      <c r="C24" s="61" t="s">
        <v>93</v>
      </c>
      <c r="D24" s="30">
        <v>457</v>
      </c>
      <c r="E24" s="21">
        <v>1.7856099999999999</v>
      </c>
      <c r="F24" s="24">
        <f t="shared" si="0"/>
        <v>816.02377000000001</v>
      </c>
    </row>
    <row r="25" spans="1:11" s="34" customFormat="1" ht="15">
      <c r="A25" s="18">
        <v>20</v>
      </c>
      <c r="B25" s="27" t="s">
        <v>28</v>
      </c>
      <c r="C25" s="23" t="s">
        <v>86</v>
      </c>
      <c r="D25" s="32">
        <v>1.88</v>
      </c>
      <c r="E25" s="21">
        <v>261.11887000000002</v>
      </c>
      <c r="F25" s="24">
        <f t="shared" si="0"/>
        <v>490.90347559999998</v>
      </c>
    </row>
    <row r="26" spans="1:11" s="34" customFormat="1" ht="45">
      <c r="A26" s="18">
        <v>21</v>
      </c>
      <c r="B26" s="27" t="s">
        <v>29</v>
      </c>
      <c r="C26" s="61" t="s">
        <v>93</v>
      </c>
      <c r="D26" s="30">
        <v>457</v>
      </c>
      <c r="E26" s="21">
        <v>5.6369999999999996</v>
      </c>
      <c r="F26" s="24">
        <f t="shared" si="0"/>
        <v>2576.1089999999999</v>
      </c>
    </row>
    <row r="27" spans="1:11" s="34" customFormat="1" ht="45">
      <c r="A27" s="18">
        <v>22</v>
      </c>
      <c r="B27" s="27" t="s">
        <v>30</v>
      </c>
      <c r="C27" s="61" t="s">
        <v>93</v>
      </c>
      <c r="D27" s="30">
        <v>457</v>
      </c>
      <c r="E27" s="21">
        <v>4.1559999999999997</v>
      </c>
      <c r="F27" s="24">
        <f t="shared" si="0"/>
        <v>1899.2919999999999</v>
      </c>
    </row>
    <row r="28" spans="1:11" s="34" customFormat="1" ht="45">
      <c r="A28" s="18">
        <v>23</v>
      </c>
      <c r="B28" s="27" t="s">
        <v>31</v>
      </c>
      <c r="C28" s="23" t="s">
        <v>85</v>
      </c>
      <c r="D28" s="21">
        <v>492</v>
      </c>
      <c r="E28" s="21">
        <v>0.49099999999999999</v>
      </c>
      <c r="F28" s="24">
        <f t="shared" si="0"/>
        <v>241.572</v>
      </c>
      <c r="G28" s="35"/>
      <c r="H28" s="35"/>
      <c r="I28" s="36"/>
      <c r="J28" s="36"/>
      <c r="K28" s="36"/>
    </row>
    <row r="29" spans="1:11" s="34" customFormat="1" ht="15">
      <c r="A29" s="18">
        <v>24</v>
      </c>
      <c r="B29" s="27" t="s">
        <v>32</v>
      </c>
      <c r="C29" s="23" t="s">
        <v>85</v>
      </c>
      <c r="D29" s="21">
        <v>10</v>
      </c>
      <c r="E29" s="21">
        <v>1.0965400000000001</v>
      </c>
      <c r="F29" s="24">
        <f t="shared" si="0"/>
        <v>10.965400000000001</v>
      </c>
      <c r="G29" s="35"/>
      <c r="H29" s="35"/>
      <c r="I29" s="36"/>
      <c r="J29" s="36"/>
      <c r="K29" s="36"/>
    </row>
    <row r="30" spans="1:11" s="34" customFormat="1" ht="30">
      <c r="A30" s="18">
        <v>25</v>
      </c>
      <c r="B30" s="27" t="s">
        <v>33</v>
      </c>
      <c r="C30" s="23" t="s">
        <v>85</v>
      </c>
      <c r="D30" s="30">
        <v>3</v>
      </c>
      <c r="E30" s="21">
        <v>4.1056499999999998</v>
      </c>
      <c r="F30" s="24">
        <f t="shared" si="0"/>
        <v>12.316949999999999</v>
      </c>
      <c r="G30" s="35"/>
      <c r="H30" s="35"/>
      <c r="I30" s="36"/>
      <c r="J30" s="36"/>
      <c r="K30" s="36"/>
    </row>
    <row r="31" spans="1:11" s="34" customFormat="1" ht="30">
      <c r="A31" s="18">
        <v>26</v>
      </c>
      <c r="B31" s="29" t="s">
        <v>34</v>
      </c>
      <c r="C31" s="23" t="s">
        <v>85</v>
      </c>
      <c r="D31" s="30">
        <v>7</v>
      </c>
      <c r="E31" s="21">
        <v>11.159700000000001</v>
      </c>
      <c r="F31" s="24">
        <f t="shared" si="0"/>
        <v>78.117900000000006</v>
      </c>
      <c r="G31" s="35"/>
      <c r="H31" s="35"/>
      <c r="I31" s="36"/>
      <c r="J31" s="36"/>
      <c r="K31" s="36"/>
    </row>
    <row r="32" spans="1:11" s="34" customFormat="1" ht="15.6">
      <c r="A32" s="18">
        <v>27</v>
      </c>
      <c r="B32" s="29" t="s">
        <v>35</v>
      </c>
      <c r="C32" s="61" t="s">
        <v>92</v>
      </c>
      <c r="D32" s="30">
        <v>1</v>
      </c>
      <c r="E32" s="21">
        <v>30.441790000000001</v>
      </c>
      <c r="F32" s="24">
        <f t="shared" si="0"/>
        <v>30.441790000000001</v>
      </c>
      <c r="G32" s="35"/>
      <c r="H32" s="35"/>
      <c r="I32" s="36"/>
      <c r="J32" s="36"/>
      <c r="K32" s="36"/>
    </row>
    <row r="33" spans="1:11" s="34" customFormat="1" ht="15.6">
      <c r="A33" s="18">
        <v>28</v>
      </c>
      <c r="B33" s="29" t="s">
        <v>36</v>
      </c>
      <c r="C33" s="61" t="s">
        <v>92</v>
      </c>
      <c r="D33" s="30">
        <v>1</v>
      </c>
      <c r="E33" s="21">
        <v>68.675200000000004</v>
      </c>
      <c r="F33" s="24">
        <f t="shared" si="0"/>
        <v>68.675200000000004</v>
      </c>
      <c r="G33" s="35"/>
      <c r="H33" s="35"/>
      <c r="I33" s="36"/>
      <c r="J33" s="36"/>
      <c r="K33" s="36"/>
    </row>
    <row r="34" spans="1:11" s="34" customFormat="1" ht="45">
      <c r="A34" s="18">
        <v>29</v>
      </c>
      <c r="B34" s="27" t="s">
        <v>37</v>
      </c>
      <c r="C34" s="23" t="s">
        <v>85</v>
      </c>
      <c r="D34" s="30">
        <v>1</v>
      </c>
      <c r="E34" s="21">
        <v>2.1120199999999998</v>
      </c>
      <c r="F34" s="24">
        <f t="shared" si="0"/>
        <v>2.1120199999999998</v>
      </c>
      <c r="G34" s="35"/>
      <c r="H34" s="35"/>
      <c r="I34" s="36"/>
      <c r="J34" s="36"/>
      <c r="K34" s="36"/>
    </row>
    <row r="35" spans="1:11" s="34" customFormat="1" ht="45">
      <c r="A35" s="18">
        <v>30</v>
      </c>
      <c r="B35" s="27" t="s">
        <v>38</v>
      </c>
      <c r="C35" s="23" t="s">
        <v>85</v>
      </c>
      <c r="D35" s="30">
        <v>1</v>
      </c>
      <c r="E35" s="21">
        <v>2.8169599999999999</v>
      </c>
      <c r="F35" s="24">
        <f t="shared" si="0"/>
        <v>2.8169599999999999</v>
      </c>
      <c r="G35" s="35"/>
      <c r="H35" s="35"/>
      <c r="I35" s="36"/>
      <c r="J35" s="36"/>
      <c r="K35" s="36"/>
    </row>
    <row r="36" spans="1:11" s="34" customFormat="1" ht="30">
      <c r="A36" s="18">
        <v>31</v>
      </c>
      <c r="B36" s="27" t="s">
        <v>39</v>
      </c>
      <c r="C36" s="23" t="s">
        <v>85</v>
      </c>
      <c r="D36" s="30">
        <v>1</v>
      </c>
      <c r="E36" s="21">
        <v>4.0168699999999999</v>
      </c>
      <c r="F36" s="24">
        <f t="shared" si="0"/>
        <v>4.0168699999999999</v>
      </c>
      <c r="G36" s="35"/>
      <c r="H36" s="35"/>
      <c r="I36" s="36"/>
      <c r="J36" s="36"/>
      <c r="K36" s="36"/>
    </row>
    <row r="37" spans="1:11" s="34" customFormat="1" ht="30">
      <c r="A37" s="18">
        <v>32</v>
      </c>
      <c r="B37" s="27" t="s">
        <v>40</v>
      </c>
      <c r="C37" s="23" t="s">
        <v>85</v>
      </c>
      <c r="D37" s="30">
        <v>1</v>
      </c>
      <c r="E37" s="21">
        <v>5.6329500000000001</v>
      </c>
      <c r="F37" s="24">
        <f t="shared" si="0"/>
        <v>5.6329500000000001</v>
      </c>
      <c r="G37" s="35"/>
      <c r="H37" s="35"/>
      <c r="I37" s="36"/>
      <c r="J37" s="36"/>
      <c r="K37" s="36"/>
    </row>
    <row r="38" spans="1:11" s="34" customFormat="1" ht="30">
      <c r="A38" s="18">
        <v>33</v>
      </c>
      <c r="B38" s="27" t="s">
        <v>41</v>
      </c>
      <c r="C38" s="23" t="s">
        <v>85</v>
      </c>
      <c r="D38" s="30">
        <v>1</v>
      </c>
      <c r="E38" s="21">
        <v>7.0338399999999996</v>
      </c>
      <c r="F38" s="24">
        <f t="shared" si="0"/>
        <v>7.0338399999999996</v>
      </c>
      <c r="G38" s="35"/>
      <c r="H38" s="35"/>
      <c r="I38" s="36"/>
      <c r="J38" s="36"/>
      <c r="K38" s="36"/>
    </row>
    <row r="39" spans="1:11" s="34" customFormat="1" ht="30">
      <c r="A39" s="18">
        <v>34</v>
      </c>
      <c r="B39" s="29" t="s">
        <v>42</v>
      </c>
      <c r="C39" s="23" t="s">
        <v>85</v>
      </c>
      <c r="D39" s="30">
        <v>1</v>
      </c>
      <c r="E39" s="21">
        <v>26.754190000000001</v>
      </c>
      <c r="F39" s="24">
        <f t="shared" si="0"/>
        <v>26.754190000000001</v>
      </c>
      <c r="G39" s="35"/>
      <c r="H39" s="35"/>
      <c r="I39" s="36"/>
      <c r="J39" s="36"/>
      <c r="K39" s="36"/>
    </row>
    <row r="40" spans="1:11" s="34" customFormat="1" ht="30">
      <c r="A40" s="18">
        <v>35</v>
      </c>
      <c r="B40" s="29" t="s">
        <v>43</v>
      </c>
      <c r="C40" s="23" t="s">
        <v>85</v>
      </c>
      <c r="D40" s="30">
        <v>1</v>
      </c>
      <c r="E40" s="21">
        <v>15.184850000000001</v>
      </c>
      <c r="F40" s="24">
        <f t="shared" si="0"/>
        <v>15.184850000000001</v>
      </c>
      <c r="G40" s="35"/>
      <c r="H40" s="35"/>
      <c r="I40" s="36"/>
      <c r="J40" s="36"/>
      <c r="K40" s="36"/>
    </row>
    <row r="41" spans="1:11" s="9" customFormat="1" ht="15">
      <c r="A41" s="7"/>
      <c r="B41" s="71" t="s">
        <v>84</v>
      </c>
      <c r="C41" s="71"/>
      <c r="D41" s="8"/>
      <c r="E41" s="21"/>
      <c r="F41" s="64">
        <f>SUM(F6:F40)</f>
        <v>20330.142600600007</v>
      </c>
    </row>
    <row r="42" spans="1:11" s="9" customFormat="1" ht="15">
      <c r="A42" s="7"/>
      <c r="B42" s="71" t="s">
        <v>44</v>
      </c>
      <c r="C42" s="71"/>
      <c r="D42" s="8"/>
      <c r="E42" s="21"/>
      <c r="F42" s="24"/>
    </row>
    <row r="43" spans="1:11" s="22" customFormat="1" ht="15">
      <c r="A43" s="18">
        <v>1</v>
      </c>
      <c r="B43" s="19" t="s">
        <v>9</v>
      </c>
      <c r="C43" s="18" t="s">
        <v>85</v>
      </c>
      <c r="D43" s="20">
        <v>180</v>
      </c>
      <c r="E43" s="21">
        <v>0.39300000000000002</v>
      </c>
      <c r="F43" s="24">
        <f t="shared" si="0"/>
        <v>70.740000000000009</v>
      </c>
    </row>
    <row r="44" spans="1:11" s="22" customFormat="1" ht="30">
      <c r="A44" s="18">
        <v>2</v>
      </c>
      <c r="B44" s="19" t="s">
        <v>10</v>
      </c>
      <c r="C44" s="61" t="s">
        <v>92</v>
      </c>
      <c r="D44" s="20">
        <v>24.8</v>
      </c>
      <c r="E44" s="21">
        <v>8.3119999999999994</v>
      </c>
      <c r="F44" s="24">
        <f t="shared" si="0"/>
        <v>206.13759999999999</v>
      </c>
    </row>
    <row r="45" spans="1:11" s="22" customFormat="1" ht="30">
      <c r="A45" s="18">
        <v>3</v>
      </c>
      <c r="B45" s="19" t="s">
        <v>45</v>
      </c>
      <c r="C45" s="61" t="s">
        <v>92</v>
      </c>
      <c r="D45" s="20">
        <v>1.3</v>
      </c>
      <c r="E45" s="21">
        <v>13.856999999999999</v>
      </c>
      <c r="F45" s="24">
        <f t="shared" si="0"/>
        <v>18.014099999999999</v>
      </c>
    </row>
    <row r="46" spans="1:11" s="22" customFormat="1" ht="30">
      <c r="A46" s="18">
        <v>4</v>
      </c>
      <c r="B46" s="19" t="s">
        <v>12</v>
      </c>
      <c r="C46" s="61" t="s">
        <v>92</v>
      </c>
      <c r="D46" s="20">
        <v>28.6</v>
      </c>
      <c r="E46" s="21">
        <v>7.6539999999999999</v>
      </c>
      <c r="F46" s="24">
        <f t="shared" si="0"/>
        <v>218.90440000000001</v>
      </c>
    </row>
    <row r="47" spans="1:11" s="22" customFormat="1" ht="30">
      <c r="A47" s="18">
        <v>5</v>
      </c>
      <c r="B47" s="19" t="s">
        <v>46</v>
      </c>
      <c r="C47" s="61" t="s">
        <v>92</v>
      </c>
      <c r="D47" s="20">
        <v>1.5</v>
      </c>
      <c r="E47" s="21">
        <v>13.778</v>
      </c>
      <c r="F47" s="24">
        <f t="shared" si="0"/>
        <v>20.667000000000002</v>
      </c>
    </row>
    <row r="48" spans="1:11" s="22" customFormat="1" ht="30">
      <c r="A48" s="18">
        <v>6</v>
      </c>
      <c r="B48" s="25" t="s">
        <v>14</v>
      </c>
      <c r="C48" s="61" t="s">
        <v>92</v>
      </c>
      <c r="D48" s="20">
        <v>27</v>
      </c>
      <c r="E48" s="21">
        <v>9.0429999999999993</v>
      </c>
      <c r="F48" s="24">
        <f t="shared" si="0"/>
        <v>244.16099999999997</v>
      </c>
    </row>
    <row r="49" spans="1:11" s="28" customFormat="1" ht="30">
      <c r="A49" s="18">
        <v>7</v>
      </c>
      <c r="B49" s="25" t="s">
        <v>47</v>
      </c>
      <c r="C49" s="61" t="s">
        <v>92</v>
      </c>
      <c r="D49" s="26">
        <v>1.4</v>
      </c>
      <c r="E49" s="21">
        <v>34.994999999999997</v>
      </c>
      <c r="F49" s="24">
        <f t="shared" si="0"/>
        <v>48.992999999999995</v>
      </c>
    </row>
    <row r="50" spans="1:11" s="22" customFormat="1" ht="15.6">
      <c r="A50" s="18">
        <v>8</v>
      </c>
      <c r="B50" s="29" t="s">
        <v>48</v>
      </c>
      <c r="C50" s="61" t="s">
        <v>92</v>
      </c>
      <c r="D50" s="24">
        <v>34.9</v>
      </c>
      <c r="E50" s="21">
        <v>9.8390000000000004</v>
      </c>
      <c r="F50" s="24">
        <f t="shared" si="0"/>
        <v>343.3811</v>
      </c>
    </row>
    <row r="51" spans="1:11" s="22" customFormat="1" ht="45">
      <c r="A51" s="18">
        <v>9</v>
      </c>
      <c r="B51" s="31" t="s">
        <v>49</v>
      </c>
      <c r="C51" s="61" t="s">
        <v>92</v>
      </c>
      <c r="D51" s="24">
        <v>34.9</v>
      </c>
      <c r="E51" s="21">
        <v>9.0429999999999993</v>
      </c>
      <c r="F51" s="24">
        <f t="shared" si="0"/>
        <v>315.60069999999996</v>
      </c>
    </row>
    <row r="52" spans="1:11" s="28" customFormat="1" ht="30">
      <c r="A52" s="18">
        <v>10</v>
      </c>
      <c r="B52" s="29" t="s">
        <v>50</v>
      </c>
      <c r="C52" s="61" t="s">
        <v>92</v>
      </c>
      <c r="D52" s="30">
        <v>3.5</v>
      </c>
      <c r="E52" s="21">
        <v>7.0759499999999997</v>
      </c>
      <c r="F52" s="24">
        <f t="shared" si="0"/>
        <v>24.765825</v>
      </c>
    </row>
    <row r="53" spans="1:11" s="28" customFormat="1" ht="45">
      <c r="A53" s="18">
        <v>11</v>
      </c>
      <c r="B53" s="29" t="s">
        <v>51</v>
      </c>
      <c r="C53" s="61" t="s">
        <v>92</v>
      </c>
      <c r="D53" s="30">
        <v>7</v>
      </c>
      <c r="E53" s="21">
        <v>9.2394300000000005</v>
      </c>
      <c r="F53" s="24">
        <f t="shared" si="0"/>
        <v>64.676010000000005</v>
      </c>
    </row>
    <row r="54" spans="1:11" s="28" customFormat="1" ht="30">
      <c r="A54" s="18">
        <v>12</v>
      </c>
      <c r="B54" s="29" t="s">
        <v>52</v>
      </c>
      <c r="C54" s="61" t="s">
        <v>92</v>
      </c>
      <c r="D54" s="30">
        <v>90</v>
      </c>
      <c r="E54" s="21">
        <v>6.0612700000000004</v>
      </c>
      <c r="F54" s="24">
        <f t="shared" si="0"/>
        <v>545.51430000000005</v>
      </c>
    </row>
    <row r="55" spans="1:11" s="28" customFormat="1" ht="30">
      <c r="A55" s="18">
        <v>13</v>
      </c>
      <c r="B55" s="29" t="s">
        <v>53</v>
      </c>
      <c r="C55" s="61" t="s">
        <v>92</v>
      </c>
      <c r="D55" s="30">
        <v>84.8</v>
      </c>
      <c r="E55" s="21">
        <v>9.5664099999999994</v>
      </c>
      <c r="F55" s="24">
        <f t="shared" si="0"/>
        <v>811.23156799999992</v>
      </c>
    </row>
    <row r="56" spans="1:11" s="34" customFormat="1" ht="30">
      <c r="A56" s="18">
        <v>14</v>
      </c>
      <c r="B56" s="27" t="s">
        <v>54</v>
      </c>
      <c r="C56" s="61" t="s">
        <v>93</v>
      </c>
      <c r="D56" s="30">
        <v>125</v>
      </c>
      <c r="E56" s="21">
        <v>1.7856099999999999</v>
      </c>
      <c r="F56" s="24">
        <f t="shared" si="0"/>
        <v>223.20124999999999</v>
      </c>
    </row>
    <row r="57" spans="1:11" s="34" customFormat="1" ht="30">
      <c r="A57" s="18">
        <v>15</v>
      </c>
      <c r="B57" s="27" t="s">
        <v>55</v>
      </c>
      <c r="C57" s="23" t="s">
        <v>86</v>
      </c>
      <c r="D57" s="32">
        <v>0.51</v>
      </c>
      <c r="E57" s="21">
        <v>261.11887000000002</v>
      </c>
      <c r="F57" s="24">
        <f t="shared" si="0"/>
        <v>133.17062370000002</v>
      </c>
    </row>
    <row r="58" spans="1:11" s="34" customFormat="1" ht="45">
      <c r="A58" s="18">
        <v>16</v>
      </c>
      <c r="B58" s="27" t="s">
        <v>56</v>
      </c>
      <c r="C58" s="61" t="s">
        <v>93</v>
      </c>
      <c r="D58" s="30">
        <v>125</v>
      </c>
      <c r="E58" s="21">
        <v>5.6379000000000001</v>
      </c>
      <c r="F58" s="24">
        <f t="shared" si="0"/>
        <v>704.73750000000007</v>
      </c>
    </row>
    <row r="59" spans="1:11" s="34" customFormat="1" ht="45">
      <c r="A59" s="18">
        <v>17</v>
      </c>
      <c r="B59" s="27" t="s">
        <v>57</v>
      </c>
      <c r="C59" s="61" t="s">
        <v>93</v>
      </c>
      <c r="D59" s="30">
        <v>125</v>
      </c>
      <c r="E59" s="21">
        <v>4.1559999999999997</v>
      </c>
      <c r="F59" s="24">
        <f t="shared" si="0"/>
        <v>519.5</v>
      </c>
    </row>
    <row r="60" spans="1:11" s="34" customFormat="1" ht="45">
      <c r="A60" s="18">
        <v>18</v>
      </c>
      <c r="B60" s="27" t="s">
        <v>58</v>
      </c>
      <c r="C60" s="23" t="s">
        <v>85</v>
      </c>
      <c r="D60" s="21">
        <v>180</v>
      </c>
      <c r="E60" s="21">
        <v>0.49099999999999999</v>
      </c>
      <c r="F60" s="24">
        <f t="shared" si="0"/>
        <v>88.38</v>
      </c>
      <c r="G60" s="35"/>
      <c r="H60" s="35"/>
      <c r="I60" s="36"/>
      <c r="J60" s="36"/>
      <c r="K60" s="36"/>
    </row>
    <row r="61" spans="1:11" s="28" customFormat="1" ht="15">
      <c r="A61" s="18">
        <v>19</v>
      </c>
      <c r="B61" s="29" t="s">
        <v>59</v>
      </c>
      <c r="C61" s="23" t="s">
        <v>85</v>
      </c>
      <c r="D61" s="51">
        <v>18</v>
      </c>
      <c r="E61" s="21">
        <v>9.8489500000000003</v>
      </c>
      <c r="F61" s="24">
        <f t="shared" si="0"/>
        <v>177.28110000000001</v>
      </c>
    </row>
    <row r="62" spans="1:11" s="9" customFormat="1" ht="15">
      <c r="A62" s="7"/>
      <c r="B62" s="71" t="s">
        <v>83</v>
      </c>
      <c r="C62" s="71"/>
      <c r="D62" s="8"/>
      <c r="E62" s="21"/>
      <c r="F62" s="64">
        <f>SUM(F43:F61)</f>
        <v>4779.0570766999999</v>
      </c>
    </row>
    <row r="63" spans="1:11" s="9" customFormat="1" ht="15">
      <c r="A63" s="7"/>
      <c r="B63" s="71" t="s">
        <v>60</v>
      </c>
      <c r="C63" s="71"/>
      <c r="D63" s="8"/>
      <c r="E63" s="21"/>
      <c r="F63" s="24"/>
    </row>
    <row r="64" spans="1:11" s="22" customFormat="1" ht="15">
      <c r="A64" s="18">
        <v>1</v>
      </c>
      <c r="B64" s="19" t="s">
        <v>9</v>
      </c>
      <c r="C64" s="18" t="s">
        <v>85</v>
      </c>
      <c r="D64" s="20">
        <v>106</v>
      </c>
      <c r="E64" s="21">
        <v>0.39300000000000002</v>
      </c>
      <c r="F64" s="24">
        <f t="shared" si="0"/>
        <v>41.658000000000001</v>
      </c>
    </row>
    <row r="65" spans="1:8" s="22" customFormat="1" ht="30">
      <c r="A65" s="18">
        <v>2</v>
      </c>
      <c r="B65" s="19" t="s">
        <v>61</v>
      </c>
      <c r="C65" s="61" t="s">
        <v>92</v>
      </c>
      <c r="D65" s="20">
        <v>14.6</v>
      </c>
      <c r="E65" s="21">
        <v>8.3119999999999994</v>
      </c>
      <c r="F65" s="24">
        <f t="shared" si="0"/>
        <v>121.35519999999998</v>
      </c>
    </row>
    <row r="66" spans="1:8" s="22" customFormat="1" ht="30">
      <c r="A66" s="18">
        <v>3</v>
      </c>
      <c r="B66" s="19" t="s">
        <v>62</v>
      </c>
      <c r="C66" s="61" t="s">
        <v>92</v>
      </c>
      <c r="D66" s="20">
        <v>17.100000000000001</v>
      </c>
      <c r="E66" s="21">
        <v>7.6539999999999999</v>
      </c>
      <c r="F66" s="24">
        <f t="shared" si="0"/>
        <v>130.88340000000002</v>
      </c>
    </row>
    <row r="67" spans="1:8" s="22" customFormat="1" ht="30">
      <c r="A67" s="18">
        <v>4</v>
      </c>
      <c r="B67" s="25" t="s">
        <v>63</v>
      </c>
      <c r="C67" s="61" t="s">
        <v>92</v>
      </c>
      <c r="D67" s="20">
        <v>16.5</v>
      </c>
      <c r="E67" s="21">
        <v>9.0429999999999993</v>
      </c>
      <c r="F67" s="24">
        <f t="shared" si="0"/>
        <v>149.20949999999999</v>
      </c>
    </row>
    <row r="68" spans="1:8" s="22" customFormat="1" ht="30">
      <c r="A68" s="18">
        <v>5</v>
      </c>
      <c r="B68" s="29" t="s">
        <v>64</v>
      </c>
      <c r="C68" s="61" t="s">
        <v>92</v>
      </c>
      <c r="D68" s="24">
        <v>23.4</v>
      </c>
      <c r="E68" s="21">
        <v>9.8390000000000004</v>
      </c>
      <c r="F68" s="24">
        <f t="shared" si="0"/>
        <v>230.23259999999999</v>
      </c>
    </row>
    <row r="69" spans="1:8" s="22" customFormat="1" ht="45">
      <c r="A69" s="18">
        <v>6</v>
      </c>
      <c r="B69" s="31" t="s">
        <v>65</v>
      </c>
      <c r="C69" s="61" t="s">
        <v>92</v>
      </c>
      <c r="D69" s="24">
        <v>23.4</v>
      </c>
      <c r="E69" s="21">
        <v>9.0429999999999993</v>
      </c>
      <c r="F69" s="24">
        <f t="shared" si="0"/>
        <v>211.60619999999997</v>
      </c>
    </row>
    <row r="70" spans="1:8" s="22" customFormat="1" ht="30">
      <c r="A70" s="18">
        <v>7</v>
      </c>
      <c r="B70" s="29" t="s">
        <v>66</v>
      </c>
      <c r="C70" s="61" t="s">
        <v>92</v>
      </c>
      <c r="D70" s="24">
        <v>12.6</v>
      </c>
      <c r="E70" s="21">
        <v>11.807</v>
      </c>
      <c r="F70" s="24">
        <f t="shared" si="0"/>
        <v>148.76820000000001</v>
      </c>
    </row>
    <row r="71" spans="1:8" s="22" customFormat="1" ht="45">
      <c r="A71" s="18">
        <v>8</v>
      </c>
      <c r="B71" s="31" t="s">
        <v>67</v>
      </c>
      <c r="C71" s="61" t="s">
        <v>92</v>
      </c>
      <c r="D71" s="24">
        <v>12.6</v>
      </c>
      <c r="E71" s="21">
        <v>10.009</v>
      </c>
      <c r="F71" s="24">
        <f t="shared" ref="F71:F87" si="1">D71*E71</f>
        <v>126.1134</v>
      </c>
    </row>
    <row r="72" spans="1:8" s="42" customFormat="1" ht="15.6">
      <c r="A72" s="18">
        <v>9</v>
      </c>
      <c r="B72" s="37" t="s">
        <v>68</v>
      </c>
      <c r="C72" s="61" t="s">
        <v>92</v>
      </c>
      <c r="D72" s="39">
        <v>3.24</v>
      </c>
      <c r="E72" s="21">
        <v>36.563859999999998</v>
      </c>
      <c r="F72" s="24">
        <f t="shared" si="1"/>
        <v>118.4669064</v>
      </c>
      <c r="G72" s="41"/>
      <c r="H72" s="41"/>
    </row>
    <row r="73" spans="1:8" s="45" customFormat="1" ht="15.6">
      <c r="A73" s="18">
        <v>10</v>
      </c>
      <c r="B73" s="43" t="s">
        <v>89</v>
      </c>
      <c r="C73" s="61" t="s">
        <v>92</v>
      </c>
      <c r="D73" s="44">
        <v>1</v>
      </c>
      <c r="E73" s="21">
        <v>43.550469999999997</v>
      </c>
      <c r="F73" s="24">
        <f t="shared" si="1"/>
        <v>43.550469999999997</v>
      </c>
    </row>
    <row r="74" spans="1:8" s="42" customFormat="1" ht="26.4">
      <c r="A74" s="18">
        <v>11</v>
      </c>
      <c r="B74" s="53" t="s">
        <v>69</v>
      </c>
      <c r="C74" s="61" t="s">
        <v>92</v>
      </c>
      <c r="D74" s="40">
        <v>6.6</v>
      </c>
      <c r="E74" s="21">
        <v>78.628540000000001</v>
      </c>
      <c r="F74" s="24">
        <f t="shared" si="1"/>
        <v>518.94836399999997</v>
      </c>
      <c r="G74" s="41"/>
      <c r="H74" s="41"/>
    </row>
    <row r="75" spans="1:8" s="42" customFormat="1" ht="15.6">
      <c r="A75" s="18">
        <v>12</v>
      </c>
      <c r="B75" s="37" t="s">
        <v>70</v>
      </c>
      <c r="C75" s="61" t="s">
        <v>92</v>
      </c>
      <c r="D75" s="39">
        <v>10</v>
      </c>
      <c r="E75" s="21">
        <v>52.214300000000001</v>
      </c>
      <c r="F75" s="24">
        <f t="shared" si="1"/>
        <v>522.14300000000003</v>
      </c>
      <c r="G75" s="41"/>
      <c r="H75" s="41"/>
    </row>
    <row r="76" spans="1:8" s="42" customFormat="1" ht="26.4">
      <c r="A76" s="18">
        <v>13</v>
      </c>
      <c r="B76" s="37" t="s">
        <v>71</v>
      </c>
      <c r="C76" s="38" t="s">
        <v>87</v>
      </c>
      <c r="D76" s="46">
        <v>10</v>
      </c>
      <c r="E76" s="21">
        <v>29.701250000000002</v>
      </c>
      <c r="F76" s="24">
        <f t="shared" si="1"/>
        <v>297.01250000000005</v>
      </c>
      <c r="G76" s="41"/>
      <c r="H76" s="41"/>
    </row>
    <row r="77" spans="1:8" s="42" customFormat="1" ht="15">
      <c r="A77" s="18">
        <v>14</v>
      </c>
      <c r="B77" s="37" t="s">
        <v>72</v>
      </c>
      <c r="C77" s="38" t="s">
        <v>87</v>
      </c>
      <c r="D77" s="46">
        <v>8</v>
      </c>
      <c r="E77" s="21">
        <v>28.464200000000002</v>
      </c>
      <c r="F77" s="24">
        <f t="shared" si="1"/>
        <v>227.71360000000001</v>
      </c>
      <c r="G77" s="41"/>
      <c r="H77" s="41"/>
    </row>
    <row r="78" spans="1:8" s="42" customFormat="1" ht="15">
      <c r="A78" s="18">
        <v>15</v>
      </c>
      <c r="B78" s="37" t="s">
        <v>73</v>
      </c>
      <c r="C78" s="38" t="s">
        <v>87</v>
      </c>
      <c r="D78" s="46">
        <v>9</v>
      </c>
      <c r="E78" s="21">
        <v>28.464200000000002</v>
      </c>
      <c r="F78" s="24">
        <f t="shared" si="1"/>
        <v>256.17779999999999</v>
      </c>
      <c r="G78" s="41"/>
      <c r="H78" s="41"/>
    </row>
    <row r="79" spans="1:8" s="42" customFormat="1" ht="26.4">
      <c r="A79" s="18">
        <v>16</v>
      </c>
      <c r="B79" s="37" t="s">
        <v>74</v>
      </c>
      <c r="C79" s="38" t="s">
        <v>87</v>
      </c>
      <c r="D79" s="46">
        <v>10</v>
      </c>
      <c r="E79" s="21">
        <v>122.07214999999999</v>
      </c>
      <c r="F79" s="24">
        <f t="shared" si="1"/>
        <v>1220.7214999999999</v>
      </c>
      <c r="G79" s="41"/>
      <c r="H79" s="41"/>
    </row>
    <row r="80" spans="1:8" s="9" customFormat="1" ht="15">
      <c r="A80" s="18">
        <v>17</v>
      </c>
      <c r="B80" s="54" t="s">
        <v>75</v>
      </c>
      <c r="C80" s="47" t="s">
        <v>88</v>
      </c>
      <c r="D80" s="48">
        <v>180</v>
      </c>
      <c r="E80" s="21">
        <v>0.63002999999999998</v>
      </c>
      <c r="F80" s="24">
        <f t="shared" si="1"/>
        <v>113.4054</v>
      </c>
    </row>
    <row r="81" spans="1:11" s="49" customFormat="1" ht="15.6">
      <c r="A81" s="18">
        <v>18</v>
      </c>
      <c r="B81" s="43" t="s">
        <v>76</v>
      </c>
      <c r="C81" s="61" t="s">
        <v>93</v>
      </c>
      <c r="D81" s="50">
        <v>10</v>
      </c>
      <c r="E81" s="21">
        <v>1.0136700000000001</v>
      </c>
      <c r="F81" s="24">
        <f t="shared" si="1"/>
        <v>10.136700000000001</v>
      </c>
    </row>
    <row r="82" spans="1:11" s="28" customFormat="1" ht="30">
      <c r="A82" s="18">
        <v>19</v>
      </c>
      <c r="B82" s="29" t="s">
        <v>77</v>
      </c>
      <c r="C82" s="61" t="s">
        <v>92</v>
      </c>
      <c r="D82" s="30">
        <v>65</v>
      </c>
      <c r="E82" s="21">
        <v>9.5664099999999994</v>
      </c>
      <c r="F82" s="24">
        <f t="shared" si="1"/>
        <v>621.81664999999998</v>
      </c>
    </row>
    <row r="83" spans="1:11" s="34" customFormat="1" ht="15.6">
      <c r="A83" s="18">
        <v>20</v>
      </c>
      <c r="B83" s="27" t="s">
        <v>78</v>
      </c>
      <c r="C83" s="61" t="s">
        <v>93</v>
      </c>
      <c r="D83" s="30">
        <v>81</v>
      </c>
      <c r="E83" s="21">
        <v>1.7856099999999999</v>
      </c>
      <c r="F83" s="24">
        <f t="shared" si="1"/>
        <v>144.63441</v>
      </c>
    </row>
    <row r="84" spans="1:11" s="34" customFormat="1" ht="15">
      <c r="A84" s="18">
        <v>21</v>
      </c>
      <c r="B84" s="27" t="s">
        <v>79</v>
      </c>
      <c r="C84" s="23" t="s">
        <v>86</v>
      </c>
      <c r="D84" s="32">
        <v>0.33</v>
      </c>
      <c r="E84" s="21">
        <v>261.11887000000002</v>
      </c>
      <c r="F84" s="24">
        <f t="shared" si="1"/>
        <v>86.169227100000015</v>
      </c>
    </row>
    <row r="85" spans="1:11" s="34" customFormat="1" ht="30">
      <c r="A85" s="18">
        <v>22</v>
      </c>
      <c r="B85" s="27" t="s">
        <v>80</v>
      </c>
      <c r="C85" s="61" t="s">
        <v>93</v>
      </c>
      <c r="D85" s="30">
        <v>81</v>
      </c>
      <c r="E85" s="21">
        <v>5.6369999999999996</v>
      </c>
      <c r="F85" s="24">
        <f t="shared" si="1"/>
        <v>456.59699999999998</v>
      </c>
    </row>
    <row r="86" spans="1:11" s="34" customFormat="1" ht="30">
      <c r="A86" s="18">
        <v>23</v>
      </c>
      <c r="B86" s="27" t="s">
        <v>81</v>
      </c>
      <c r="C86" s="61" t="s">
        <v>93</v>
      </c>
      <c r="D86" s="30">
        <v>81</v>
      </c>
      <c r="E86" s="21">
        <v>4.1559999999999997</v>
      </c>
      <c r="F86" s="24">
        <f t="shared" si="1"/>
        <v>336.63599999999997</v>
      </c>
    </row>
    <row r="87" spans="1:11" s="34" customFormat="1" ht="45">
      <c r="A87" s="18">
        <v>24</v>
      </c>
      <c r="B87" s="27" t="s">
        <v>82</v>
      </c>
      <c r="C87" s="23" t="s">
        <v>85</v>
      </c>
      <c r="D87" s="21">
        <v>106</v>
      </c>
      <c r="E87" s="21">
        <v>0.49099999999999999</v>
      </c>
      <c r="F87" s="24">
        <f t="shared" si="1"/>
        <v>52.045999999999999</v>
      </c>
      <c r="G87" s="35"/>
      <c r="H87" s="35"/>
      <c r="I87" s="36"/>
      <c r="J87" s="36"/>
      <c r="K87" s="36"/>
    </row>
    <row r="88" spans="1:11" s="9" customFormat="1" ht="15">
      <c r="A88" s="67"/>
      <c r="B88" s="72" t="s">
        <v>94</v>
      </c>
      <c r="C88" s="72"/>
      <c r="D88" s="68"/>
      <c r="E88" s="21"/>
      <c r="F88" s="64">
        <f>SUM(F64:F87)</f>
        <v>6186.0020274999988</v>
      </c>
    </row>
    <row r="89" spans="1:11" s="11" customFormat="1" ht="15">
      <c r="A89" s="74"/>
      <c r="B89" s="75" t="s">
        <v>95</v>
      </c>
      <c r="C89" s="76"/>
      <c r="D89" s="77"/>
      <c r="E89" s="65"/>
      <c r="F89" s="65">
        <f>F88+F62+F41</f>
        <v>31295.201704800005</v>
      </c>
    </row>
    <row r="90" spans="1:11" s="10" customFormat="1" ht="15">
      <c r="A90" s="66"/>
      <c r="B90" s="75" t="s">
        <v>6</v>
      </c>
      <c r="C90" s="66"/>
      <c r="D90" s="66"/>
      <c r="E90" s="78"/>
      <c r="F90" s="78">
        <f>F89*20%</f>
        <v>6259.0403409600012</v>
      </c>
    </row>
    <row r="91" spans="1:11" ht="15">
      <c r="A91" s="60"/>
      <c r="B91" s="75" t="s">
        <v>7</v>
      </c>
      <c r="C91" s="60"/>
      <c r="D91" s="60"/>
      <c r="E91" s="79"/>
      <c r="F91" s="78">
        <f>F90+F89</f>
        <v>37554.242045760009</v>
      </c>
    </row>
    <row r="92" spans="1:11" ht="15">
      <c r="A92" s="2"/>
      <c r="B92" s="70"/>
      <c r="C92" s="2"/>
      <c r="D92" s="2"/>
      <c r="E92" s="69"/>
      <c r="F92" s="69"/>
    </row>
    <row r="93" spans="1:11" ht="14.25" customHeight="1">
      <c r="E93" s="12"/>
      <c r="F93" s="12"/>
    </row>
    <row r="94" spans="1:11" ht="14.25" customHeight="1">
      <c r="E94" s="12"/>
      <c r="F94" s="12"/>
    </row>
    <row r="95" spans="1:11" ht="14.25" customHeight="1">
      <c r="E95" s="12"/>
      <c r="F95" s="12"/>
    </row>
    <row r="96" spans="1:11" ht="14.25" customHeight="1">
      <c r="E96" s="12"/>
      <c r="F96" s="12"/>
    </row>
    <row r="97" spans="5:6" ht="14.25" customHeight="1">
      <c r="E97" s="12"/>
      <c r="F97" s="12"/>
    </row>
    <row r="98" spans="5:6" ht="14.25" customHeight="1">
      <c r="E98" s="12"/>
      <c r="F98" s="12"/>
    </row>
    <row r="99" spans="5:6" ht="14.25" customHeight="1">
      <c r="E99" s="12"/>
      <c r="F99" s="12"/>
    </row>
    <row r="100" spans="5:6" ht="14.25" customHeight="1">
      <c r="E100" s="12"/>
      <c r="F100" s="12"/>
    </row>
    <row r="101" spans="5:6" ht="14.25" customHeight="1">
      <c r="E101" s="12"/>
      <c r="F101" s="12"/>
    </row>
    <row r="102" spans="5:6" ht="14.25" customHeight="1">
      <c r="E102" s="12"/>
      <c r="F102" s="12"/>
    </row>
    <row r="103" spans="5:6" ht="14.25" customHeight="1">
      <c r="E103" s="12"/>
      <c r="F103" s="12"/>
    </row>
    <row r="104" spans="5:6" ht="14.25" customHeight="1">
      <c r="E104" s="12"/>
      <c r="F104" s="12"/>
    </row>
    <row r="105" spans="5:6" ht="14.25" customHeight="1">
      <c r="E105" s="12"/>
      <c r="F105" s="12"/>
    </row>
    <row r="106" spans="5:6" ht="14.25" customHeight="1">
      <c r="E106" s="12"/>
      <c r="F106" s="12"/>
    </row>
    <row r="107" spans="5:6" ht="14.25" customHeight="1">
      <c r="E107" s="12"/>
      <c r="F107" s="12"/>
    </row>
    <row r="108" spans="5:6" ht="14.25" customHeight="1">
      <c r="E108" s="12"/>
      <c r="F108" s="12"/>
    </row>
    <row r="109" spans="5:6" ht="14.25" customHeight="1">
      <c r="E109" s="12"/>
      <c r="F109" s="12"/>
    </row>
    <row r="110" spans="5:6" ht="14.25" customHeight="1">
      <c r="E110" s="12"/>
      <c r="F110" s="12"/>
    </row>
    <row r="111" spans="5:6" ht="14.25" customHeight="1">
      <c r="E111" s="12"/>
      <c r="F111" s="12"/>
    </row>
    <row r="112" spans="5:6" ht="14.25" customHeight="1">
      <c r="E112" s="12"/>
      <c r="F112" s="12"/>
    </row>
    <row r="113" spans="5:6" ht="14.25" customHeight="1">
      <c r="E113" s="12"/>
      <c r="F113" s="12"/>
    </row>
    <row r="114" spans="5:6" ht="14.25" customHeight="1">
      <c r="E114" s="12"/>
      <c r="F114" s="12"/>
    </row>
    <row r="115" spans="5:6" ht="14.25" customHeight="1">
      <c r="E115" s="12"/>
      <c r="F115" s="12"/>
    </row>
    <row r="116" spans="5:6" ht="14.25" customHeight="1">
      <c r="E116" s="12"/>
      <c r="F116" s="12"/>
    </row>
    <row r="117" spans="5:6" ht="14.25" customHeight="1">
      <c r="E117" s="12"/>
      <c r="F117" s="12"/>
    </row>
    <row r="118" spans="5:6" ht="14.25" customHeight="1">
      <c r="E118" s="12"/>
      <c r="F118" s="12"/>
    </row>
    <row r="119" spans="5:6" ht="14.25" customHeight="1">
      <c r="E119" s="12"/>
      <c r="F119" s="12"/>
    </row>
    <row r="120" spans="5:6" ht="14.25" customHeight="1">
      <c r="E120" s="12"/>
      <c r="F120" s="12"/>
    </row>
    <row r="121" spans="5:6" ht="14.25" customHeight="1">
      <c r="E121" s="12"/>
      <c r="F121" s="12"/>
    </row>
    <row r="122" spans="5:6" ht="14.25" customHeight="1">
      <c r="E122" s="12"/>
      <c r="F122" s="12"/>
    </row>
    <row r="123" spans="5:6" ht="14.25" customHeight="1">
      <c r="E123" s="12"/>
      <c r="F123" s="12"/>
    </row>
    <row r="124" spans="5:6" ht="14.25" customHeight="1">
      <c r="E124" s="12"/>
      <c r="F124" s="12"/>
    </row>
    <row r="155" spans="1:175" s="14" customFormat="1" ht="14.25" customHeight="1">
      <c r="A155" s="4"/>
      <c r="B155" s="5"/>
      <c r="C155" s="4"/>
      <c r="D155" s="4"/>
      <c r="E155" s="4"/>
      <c r="F155" s="4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</row>
    <row r="156" spans="1:175" s="17" customFormat="1" ht="14.25" customHeight="1">
      <c r="A156" s="15"/>
      <c r="B156" s="16"/>
      <c r="C156" s="15"/>
      <c r="D156" s="15"/>
      <c r="E156" s="15"/>
      <c r="F156" s="15"/>
    </row>
    <row r="157" spans="1:175" s="17" customFormat="1" ht="14.25" customHeight="1">
      <c r="A157" s="15"/>
      <c r="B157" s="16"/>
      <c r="C157" s="15"/>
      <c r="D157" s="15"/>
      <c r="E157" s="15"/>
      <c r="F157" s="15"/>
    </row>
    <row r="161" spans="1:6" s="17" customFormat="1" ht="14.25" customHeight="1">
      <c r="A161" s="15"/>
      <c r="B161" s="16"/>
      <c r="C161" s="15"/>
      <c r="D161" s="15"/>
      <c r="E161" s="15"/>
      <c r="F161" s="15"/>
    </row>
    <row r="162" spans="1:6" s="17" customFormat="1" ht="14.25" customHeight="1">
      <c r="A162" s="15"/>
      <c r="B162" s="16"/>
      <c r="C162" s="15"/>
      <c r="D162" s="15"/>
      <c r="E162" s="15"/>
      <c r="F162" s="15"/>
    </row>
    <row r="163" spans="1:6" s="17" customFormat="1" ht="14.25" customHeight="1">
      <c r="A163" s="15"/>
      <c r="B163" s="16"/>
      <c r="C163" s="15"/>
      <c r="D163" s="15"/>
      <c r="E163" s="15"/>
      <c r="F163" s="15"/>
    </row>
  </sheetData>
  <mergeCells count="7">
    <mergeCell ref="B63:C63"/>
    <mergeCell ref="B88:C88"/>
    <mergeCell ref="B41:C41"/>
    <mergeCell ref="A1:F1"/>
    <mergeCell ref="B5:C5"/>
    <mergeCell ref="B42:C42"/>
    <mergeCell ref="B62:C62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86" orientation="portrait" r:id="rId1"/>
  <headerFooter alignWithMargins="0">
    <oddHeader xml:space="preserve">&amp;R&amp;"Arial Armenian,Italic"     </oddHeader>
    <oddFooter>&amp;R&amp;"Arial Armenian,Italic"Ü³Ë³Ñ³ßÇíÝ»ñ &amp;P</oddFooter>
  </headerFooter>
  <rowBreaks count="4" manualBreakCount="4">
    <brk id="27" max="5" man="1"/>
    <brk id="57" max="5" man="1"/>
    <brk id="91" max="6" man="1"/>
    <brk id="9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2025-08-20T03:56:23Z</cp:lastPrinted>
  <dcterms:created xsi:type="dcterms:W3CDTF">1996-10-14T23:33:28Z</dcterms:created>
  <dcterms:modified xsi:type="dcterms:W3CDTF">2025-09-01T04:49:21Z</dcterms:modified>
</cp:coreProperties>
</file>